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2 - Achats\1. MARCHES + 40\2026\2026-03_Impression (DDCP)\01-PASSATION\01-DCE DEFINITIF\VF\LOT 2\"/>
    </mc:Choice>
  </mc:AlternateContent>
  <xr:revisionPtr revIDLastSave="0" documentId="8_{9593DD94-E3FC-4D1A-B13B-75584181848A}" xr6:coauthVersionLast="47" xr6:coauthVersionMax="47" xr10:uidLastSave="{00000000-0000-0000-0000-000000000000}"/>
  <bookViews>
    <workbookView xWindow="-120" yWindow="-120" windowWidth="51840" windowHeight="21120" xr2:uid="{C09A5E53-254F-442B-8617-712906A749FE}"/>
  </bookViews>
  <sheets>
    <sheet name="BPU Lot 2" sheetId="2" r:id="rId1"/>
    <sheet name="DQE Lot 2"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4" l="1"/>
  <c r="C16" i="4"/>
  <c r="D16" i="4" s="1"/>
  <c r="I17" i="4" l="1"/>
  <c r="J17" i="4" s="1"/>
  <c r="I16" i="4"/>
  <c r="J16" i="4" s="1"/>
  <c r="I14" i="4"/>
  <c r="J14" i="4" s="1"/>
  <c r="I13" i="4"/>
  <c r="I25" i="4" s="1"/>
  <c r="F10" i="4"/>
  <c r="G10" i="4" s="1"/>
  <c r="F9" i="4"/>
  <c r="G9" i="4" s="1"/>
  <c r="F7" i="4"/>
  <c r="G7" i="4" s="1"/>
  <c r="F6" i="4"/>
  <c r="C17" i="4"/>
  <c r="D17" i="4"/>
  <c r="C14" i="4"/>
  <c r="D14" i="4" s="1"/>
  <c r="C13" i="4"/>
  <c r="D13" i="4" s="1"/>
  <c r="C10" i="4"/>
  <c r="D10" i="4" s="1"/>
  <c r="C9" i="4"/>
  <c r="D9" i="4" s="1"/>
  <c r="C7" i="4"/>
  <c r="I6" i="2"/>
  <c r="I7" i="2"/>
  <c r="I9" i="2"/>
  <c r="I10" i="2"/>
  <c r="I13" i="2"/>
  <c r="I14" i="2"/>
  <c r="I16" i="2"/>
  <c r="I17" i="2"/>
  <c r="I20" i="2"/>
  <c r="I21" i="2"/>
  <c r="I23" i="2"/>
  <c r="I24" i="2"/>
  <c r="G6" i="2"/>
  <c r="G7" i="2"/>
  <c r="G9" i="2"/>
  <c r="G10" i="2"/>
  <c r="G13" i="2"/>
  <c r="G14" i="2"/>
  <c r="G16" i="2"/>
  <c r="G17" i="2"/>
  <c r="G20" i="2"/>
  <c r="G21" i="2"/>
  <c r="G23" i="2"/>
  <c r="G24" i="2"/>
  <c r="E6" i="2"/>
  <c r="E7" i="2"/>
  <c r="E9" i="2"/>
  <c r="E10" i="2"/>
  <c r="E13" i="2"/>
  <c r="E14" i="2"/>
  <c r="E16" i="2"/>
  <c r="E17" i="2"/>
  <c r="E20" i="2"/>
  <c r="E21" i="2"/>
  <c r="E23" i="2"/>
  <c r="E24" i="2"/>
  <c r="C6" i="2"/>
  <c r="C7" i="2"/>
  <c r="C9" i="2"/>
  <c r="C10" i="2"/>
  <c r="C13" i="2"/>
  <c r="C14" i="2"/>
  <c r="C16" i="2"/>
  <c r="C17" i="2"/>
  <c r="C20" i="2"/>
  <c r="C21" i="2"/>
  <c r="C23" i="2"/>
  <c r="C24" i="2"/>
  <c r="D7" i="4" l="1"/>
  <c r="C25" i="4"/>
  <c r="G6" i="4"/>
  <c r="F25" i="4"/>
  <c r="J26" i="4"/>
  <c r="J13" i="4"/>
  <c r="G26" i="4"/>
  <c r="D6" i="4"/>
  <c r="D26" i="4" l="1"/>
  <c r="B29" i="4" s="1"/>
  <c r="B2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tc={E25D1BB1-EDCD-4DFD-8B83-8F830F4709D3}</author>
  </authors>
  <commentList>
    <comment ref="B26" authorId="0" shapeId="0" xr:uid="{E25D1BB1-EDCD-4DFD-8B83-8F830F4709D3}">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Noté dans le cadre de l’analyse ? Dans quel critère ?</t>
      </text>
    </comment>
  </commentList>
</comments>
</file>

<file path=xl/sharedStrings.xml><?xml version="1.0" encoding="utf-8"?>
<sst xmlns="http://schemas.openxmlformats.org/spreadsheetml/2006/main" count="86" uniqueCount="49">
  <si>
    <t>4 pages de couverture</t>
  </si>
  <si>
    <t>Impression offset noir + 1 ton direct r°/v°</t>
  </si>
  <si>
    <t>Impression offset quadri + 1 ton direct r° / 1 ton direct v°</t>
  </si>
  <si>
    <t>118 pages intérieures</t>
  </si>
  <si>
    <t>Impression offset quadri + 1 ton direct r°/v°</t>
  </si>
  <si>
    <t>Prix pour 1 cahier supplémentaire</t>
  </si>
  <si>
    <t>DÉLAIS DE FABRICATION ET DE LIVRAISON</t>
  </si>
  <si>
    <t>DÉLAIS entre…</t>
  </si>
  <si>
    <t>1 … la réception du PDF impression par l'imprimeur et l'envoi du BAT pour validation</t>
  </si>
  <si>
    <t>2 … la réception du BAT par l'imprimeur et la livraison du livre (2 points)</t>
  </si>
  <si>
    <t>Délai maximal</t>
  </si>
  <si>
    <t>Délai proposé par le candidat</t>
  </si>
  <si>
    <t>en jour(s) ouvré(s)</t>
  </si>
  <si>
    <t>16 heures</t>
  </si>
  <si>
    <t>- heure(s)</t>
  </si>
  <si>
    <t>Lot 2 - impression beaux-livres</t>
  </si>
  <si>
    <t>* Le candidat peut proposer un délai d’exécution inférieur à celui fixé dans les bordereaux des prix unitaires. Ce délai devient alors contractuel.
En l’absence de proposition de délai, les candidats s’engagent sur le délai maximum. Si le délai proposé est supérieur au délai maximum, l’offre sera déclarée irrégulière.</t>
  </si>
  <si>
    <r>
      <t xml:space="preserve">Format : 17 × 24 cm à la française
</t>
    </r>
    <r>
      <rPr>
        <i/>
        <sz val="11"/>
        <color theme="1"/>
        <rFont val="Aptos Narrow"/>
        <family val="2"/>
        <scheme val="minor"/>
      </rPr>
      <t>Voir ci-dessous pour les caractéristiques techniques de la couverture et de l'intérieur</t>
    </r>
    <r>
      <rPr>
        <sz val="11"/>
        <color theme="1"/>
        <rFont val="Aptos Narrow"/>
        <family val="2"/>
        <scheme val="minor"/>
      </rPr>
      <t xml:space="preserve">
Façonnage : dos carré collé cousu
Conditionnement : mise sous film au mieux – carton sur palettes
Livraison : 2 points (Paris 13e – La Ferrière 85)</t>
    </r>
  </si>
  <si>
    <t>papier Mistral Tradition E/E97 Premium White 250g/m2 (ou équivalent)</t>
  </si>
  <si>
    <t>papier Mistral Tradition E/E97 Premium White 300g/m2 (ou équivalent)</t>
  </si>
  <si>
    <t>Munken Print White main 1.5 blanc 80g/m2 (ou équivalent)</t>
  </si>
  <si>
    <t>Munken Print White main 1.5 blanc 90g/m2 (ou équivalent)</t>
  </si>
  <si>
    <t>* Document non contractuel</t>
  </si>
  <si>
    <t>21 jours</t>
  </si>
  <si>
    <t>- jours</t>
  </si>
  <si>
    <t>en heures ouvrées (9h-17h)</t>
  </si>
  <si>
    <t>TOTAL € HT</t>
  </si>
  <si>
    <t>TOTAL € TTC</t>
  </si>
  <si>
    <t>Quantité</t>
  </si>
  <si>
    <t>Prix € HT</t>
  </si>
  <si>
    <t>Prix € TTC</t>
  </si>
  <si>
    <t>Prix (€HT) pour 1 épreuve chromie de la couverture</t>
  </si>
  <si>
    <t>Prix (€TTC) pour 1 épreuve chromie de la couverture</t>
  </si>
  <si>
    <t>Prix (€HT) pour 1 épreuve chromie d'1 double page intérieure</t>
  </si>
  <si>
    <t>Prix (€TTC) pour 1 épreuve chromie d'1 double page intérieure</t>
  </si>
  <si>
    <t xml:space="preserve">TOTAL € HT : </t>
  </si>
  <si>
    <t xml:space="preserve">TOTAL € TTC : </t>
  </si>
  <si>
    <t>Le document sera renseigné automatiquement en fonction des montants indiqués dans le BPU</t>
  </si>
  <si>
    <t>Prix (€TTC)
pour 900 exemplaires</t>
  </si>
  <si>
    <t>Prix (€HT)
pour 900 exemplaires</t>
  </si>
  <si>
    <t xml:space="preserve">
Prix (€HT)
pour 100 exemplaires supplémentaires</t>
  </si>
  <si>
    <t xml:space="preserve">
Prix (€TTC)
pour 100 exemplaires supplémentaires</t>
  </si>
  <si>
    <t xml:space="preserve">
Prix (€HT)
pour 1 épreuve chromie de la couverture</t>
  </si>
  <si>
    <t xml:space="preserve">
Prix (€TTC)
pour 1 épreuve chromie de la couverture</t>
  </si>
  <si>
    <t xml:space="preserve">
Prix (€HT)
pour 1 épreuve chromie d'1 double page intérieure</t>
  </si>
  <si>
    <t xml:space="preserve">
Prix (€TTC)
pour 1 épreuve chromie d'1 double page intérieure</t>
  </si>
  <si>
    <t>ACCORD-CADRE N°2026-03 ACM - PRESTATIONS D’IMPRESSIONS DIVERSES POUR LE COMPTE DU CENTRE NATIONAL DE LA MUSIQUE 
 LOT 2 - IMPRESSION BEAUX-LIVRES</t>
  </si>
  <si>
    <t>Détail quantitatif estimatif (DQE)*</t>
  </si>
  <si>
    <t>Bordereau des prix unitaires plafonds (BPUP)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</si>
</sst>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b/>
      <sz val="11"/>
      <color theme="1"/>
      <name val="Aptos Narrow"/>
      <family val="2"/>
      <scheme val="minor"/>
    </font>
    <font>
      <i/>
      <sz val="11"/>
      <color theme="1"/>
      <name val="Aptos Narrow"/>
      <family val="2"/>
      <scheme val="minor"/>
    </font>
    <font>
      <sz val="11"/>
      <name val="Aptos Narrow"/>
      <family val="2"/>
      <scheme val="minor"/>
    </font>
    <font>
      <i/>
      <sz val="9"/>
      <color theme="1"/>
      <name val="Aptos Narrow"/>
      <family val="2"/>
      <scheme val="minor"/>
    </font>
    <font>
      <b/>
      <sz val="11"/>
      <name val="Aptos Narrow"/>
      <family val="2"/>
      <scheme val="minor"/>
    </font>
    <font>
      <b/>
      <sz val="28"/>
      <color theme="1"/>
      <name val="Aptos Narrow"/>
      <family val="2"/>
      <scheme val="minor"/>
    </font>
    <font>
      <sz val="12"/>
      <color theme="1"/>
      <name val="Aptos Narrow"/>
      <family val="2"/>
      <scheme val="minor"/>
    </font>
    <font>
      <b/>
      <sz val="28"/>
      <name val="Aptos Narrow"/>
      <family val="2"/>
      <scheme val="minor"/>
    </font>
    <font>
      <b/>
      <sz val="20"/>
      <color theme="1"/>
      <name val="Aptos Narrow"/>
      <family val="2"/>
      <scheme val="minor"/>
    </font>
    <font>
      <b/>
      <sz val="22"/>
      <name val="Aptos Narrow"/>
      <family val="2"/>
      <scheme val="minor"/>
    </font>
  </fonts>
  <fills count="10">
    <fill>
      <patternFill patternType="none"/>
    </fill>
    <fill>
      <patternFill patternType="gray125"/>
    </fill>
    <fill>
      <patternFill patternType="solid">
        <fgColor theme="2"/>
        <bgColor indexed="64"/>
      </patternFill>
    </fill>
    <fill>
      <patternFill patternType="solid">
        <fgColor theme="3" tint="0.49998474074526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medium">
        <color indexed="64"/>
      </right>
      <top/>
      <bottom style="hair">
        <color indexed="64"/>
      </bottom>
      <diagonal/>
    </border>
    <border>
      <left/>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1">
    <xf numFmtId="0" fontId="0" fillId="0" borderId="0"/>
  </cellStyleXfs>
  <cellXfs count="135">
    <xf numFmtId="0" fontId="0" fillId="0" borderId="0" xfId="0"/>
    <xf numFmtId="44" fontId="0" fillId="0" borderId="9" xfId="0" applyNumberFormat="1" applyBorder="1"/>
    <xf numFmtId="44" fontId="0" fillId="0" borderId="10" xfId="0" applyNumberFormat="1" applyBorder="1"/>
    <xf numFmtId="44" fontId="0" fillId="0" borderId="11" xfId="0" applyNumberFormat="1" applyBorder="1"/>
    <xf numFmtId="44" fontId="0" fillId="0" borderId="12" xfId="0" applyNumberFormat="1" applyBorder="1"/>
    <xf numFmtId="0" fontId="0" fillId="4" borderId="14" xfId="0" applyFill="1" applyBorder="1" applyAlignment="1">
      <alignment horizontal="center" vertical="center" wrapText="1"/>
    </xf>
    <xf numFmtId="0" fontId="0" fillId="0" borderId="17" xfId="0" quotePrefix="1" applyBorder="1" applyAlignment="1">
      <alignment horizontal="right" vertical="center"/>
    </xf>
    <xf numFmtId="0" fontId="1" fillId="0" borderId="8" xfId="0" applyFont="1" applyBorder="1" applyAlignment="1">
      <alignment vertical="center" wrapText="1"/>
    </xf>
    <xf numFmtId="0" fontId="2" fillId="0" borderId="0" xfId="0" applyFont="1"/>
    <xf numFmtId="0" fontId="4" fillId="0" borderId="0" xfId="0" applyFont="1" applyAlignment="1">
      <alignment vertical="center" wrapText="1"/>
    </xf>
    <xf numFmtId="0" fontId="1" fillId="0" borderId="16" xfId="0" applyFont="1" applyBorder="1" applyAlignment="1">
      <alignment horizontal="left" vertical="center"/>
    </xf>
    <xf numFmtId="0" fontId="1" fillId="4" borderId="32" xfId="0" applyFont="1" applyFill="1" applyBorder="1" applyAlignment="1">
      <alignment horizontal="center" vertical="center" wrapText="1"/>
    </xf>
    <xf numFmtId="0" fontId="0" fillId="4" borderId="32" xfId="0" applyFill="1" applyBorder="1" applyAlignment="1">
      <alignment vertical="top" wrapText="1"/>
    </xf>
    <xf numFmtId="0" fontId="0" fillId="0" borderId="33" xfId="0" applyBorder="1" applyAlignment="1">
      <alignment horizontal="left" indent="4"/>
    </xf>
    <xf numFmtId="0" fontId="2" fillId="0" borderId="33" xfId="0" applyFont="1" applyBorder="1" applyAlignment="1">
      <alignment horizontal="left" indent="6"/>
    </xf>
    <xf numFmtId="0" fontId="1" fillId="0" borderId="33" xfId="0" applyFont="1" applyBorder="1" applyAlignment="1">
      <alignment horizontal="left" indent="2"/>
    </xf>
    <xf numFmtId="0" fontId="2" fillId="0" borderId="34" xfId="0" applyFont="1" applyBorder="1" applyAlignment="1">
      <alignment horizontal="left" indent="6"/>
    </xf>
    <xf numFmtId="0" fontId="0" fillId="0" borderId="19" xfId="0" applyBorder="1" applyAlignment="1">
      <alignment horizontal="left" indent="4"/>
    </xf>
    <xf numFmtId="0" fontId="2" fillId="0" borderId="19" xfId="0" applyFont="1" applyBorder="1" applyAlignment="1">
      <alignment horizontal="left" indent="6"/>
    </xf>
    <xf numFmtId="0" fontId="2" fillId="0" borderId="20" xfId="0" applyFont="1" applyBorder="1" applyAlignment="1">
      <alignment horizontal="left" indent="6"/>
    </xf>
    <xf numFmtId="44" fontId="3" fillId="0" borderId="36" xfId="0" applyNumberFormat="1" applyFont="1" applyBorder="1" applyAlignment="1">
      <alignment horizontal="left" vertical="center" indent="3"/>
    </xf>
    <xf numFmtId="0" fontId="5" fillId="0" borderId="18" xfId="0" applyFont="1" applyBorder="1" applyAlignment="1">
      <alignment vertical="center" wrapText="1"/>
    </xf>
    <xf numFmtId="0" fontId="5" fillId="0" borderId="32" xfId="0" applyFont="1" applyBorder="1" applyAlignment="1">
      <alignment vertical="center" wrapText="1"/>
    </xf>
    <xf numFmtId="0" fontId="5" fillId="4" borderId="32" xfId="0" applyFont="1" applyFill="1" applyBorder="1" applyAlignment="1">
      <alignment horizontal="center" vertical="center" wrapText="1"/>
    </xf>
    <xf numFmtId="0" fontId="5" fillId="0" borderId="38" xfId="0" applyFont="1" applyBorder="1" applyAlignment="1">
      <alignment vertical="center" wrapText="1"/>
    </xf>
    <xf numFmtId="0" fontId="0" fillId="0" borderId="19" xfId="0" applyBorder="1" applyAlignment="1">
      <alignment horizontal="left" vertical="center" indent="6"/>
    </xf>
    <xf numFmtId="0" fontId="0" fillId="0" borderId="19" xfId="0" applyBorder="1" applyAlignment="1">
      <alignment horizontal="left" vertical="center" indent="4"/>
    </xf>
    <xf numFmtId="0" fontId="0" fillId="0" borderId="20" xfId="0" applyBorder="1" applyAlignment="1">
      <alignment horizontal="left" vertical="center" indent="6"/>
    </xf>
    <xf numFmtId="44" fontId="0" fillId="0" borderId="10" xfId="0" applyNumberFormat="1" applyBorder="1" applyAlignment="1">
      <alignment horizontal="left" vertical="center" indent="3"/>
    </xf>
    <xf numFmtId="44" fontId="0" fillId="0" borderId="12" xfId="0" applyNumberFormat="1" applyBorder="1" applyAlignment="1">
      <alignment horizontal="left" vertical="center" indent="3"/>
    </xf>
    <xf numFmtId="44" fontId="0" fillId="7" borderId="40" xfId="0" applyNumberFormat="1" applyFill="1" applyBorder="1"/>
    <xf numFmtId="0" fontId="5" fillId="0" borderId="42" xfId="0" applyFont="1" applyBorder="1" applyAlignment="1">
      <alignment vertical="center" wrapText="1"/>
    </xf>
    <xf numFmtId="44" fontId="0" fillId="0" borderId="40" xfId="0" applyNumberFormat="1" applyBorder="1"/>
    <xf numFmtId="44" fontId="0" fillId="0" borderId="32" xfId="0" applyNumberFormat="1" applyBorder="1"/>
    <xf numFmtId="0" fontId="0" fillId="0" borderId="41" xfId="0" applyBorder="1" applyAlignment="1">
      <alignment horizontal="right" vertical="center" indent="3"/>
    </xf>
    <xf numFmtId="44" fontId="0" fillId="0" borderId="35" xfId="0" applyNumberFormat="1" applyBorder="1" applyAlignment="1">
      <alignment horizontal="right"/>
    </xf>
    <xf numFmtId="0" fontId="0" fillId="0" borderId="43" xfId="0" applyBorder="1" applyAlignment="1">
      <alignment horizontal="right" vertical="center" indent="3"/>
    </xf>
    <xf numFmtId="44" fontId="0" fillId="0" borderId="37" xfId="0" applyNumberFormat="1" applyBorder="1" applyAlignment="1">
      <alignment horizontal="right"/>
    </xf>
    <xf numFmtId="0" fontId="0" fillId="4" borderId="33" xfId="0" applyFill="1" applyBorder="1" applyAlignment="1">
      <alignment horizontal="center" vertical="center"/>
    </xf>
    <xf numFmtId="0" fontId="0" fillId="4" borderId="34" xfId="0" applyFill="1" applyBorder="1" applyAlignment="1">
      <alignment horizontal="center" vertical="center"/>
    </xf>
    <xf numFmtId="0" fontId="0" fillId="0" borderId="44" xfId="0" applyBorder="1" applyAlignment="1">
      <alignment horizontal="left" vertical="center" indent="4"/>
    </xf>
    <xf numFmtId="44" fontId="0" fillId="0" borderId="45" xfId="0" applyNumberFormat="1" applyBorder="1"/>
    <xf numFmtId="44" fontId="0" fillId="0" borderId="46" xfId="0" applyNumberFormat="1" applyBorder="1"/>
    <xf numFmtId="0" fontId="1" fillId="0" borderId="8" xfId="0" applyFont="1" applyBorder="1" applyAlignment="1">
      <alignment vertical="center"/>
    </xf>
    <xf numFmtId="0" fontId="1" fillId="0" borderId="18" xfId="0" applyFont="1" applyBorder="1" applyAlignment="1">
      <alignment vertical="center" wrapText="1"/>
    </xf>
    <xf numFmtId="0" fontId="1" fillId="0" borderId="42" xfId="0" applyFont="1" applyBorder="1" applyAlignment="1">
      <alignment vertical="center" wrapText="1"/>
    </xf>
    <xf numFmtId="44" fontId="0" fillId="0" borderId="19" xfId="0" applyNumberFormat="1" applyBorder="1" applyAlignment="1">
      <alignment horizontal="left" vertical="center" indent="3"/>
    </xf>
    <xf numFmtId="44" fontId="0" fillId="0" borderId="20" xfId="0" applyNumberFormat="1" applyBorder="1" applyAlignment="1">
      <alignment horizontal="left" vertical="center" indent="3"/>
    </xf>
    <xf numFmtId="44" fontId="3" fillId="0" borderId="19" xfId="0" applyNumberFormat="1" applyFont="1" applyBorder="1" applyAlignment="1">
      <alignment horizontal="left" vertical="center" indent="3"/>
    </xf>
    <xf numFmtId="44" fontId="3" fillId="0" borderId="20" xfId="0" applyNumberFormat="1" applyFont="1" applyBorder="1" applyAlignment="1">
      <alignment horizontal="left" vertical="center" indent="3"/>
    </xf>
    <xf numFmtId="0" fontId="1" fillId="0" borderId="6" xfId="0" applyFont="1" applyBorder="1" applyAlignment="1">
      <alignment vertical="center" wrapText="1"/>
    </xf>
    <xf numFmtId="0" fontId="1" fillId="0" borderId="32" xfId="0" applyFont="1" applyBorder="1" applyAlignment="1">
      <alignment vertical="center" wrapText="1"/>
    </xf>
    <xf numFmtId="44" fontId="0" fillId="0" borderId="36" xfId="0" applyNumberFormat="1" applyBorder="1" applyAlignment="1">
      <alignment horizontal="left" vertical="center" indent="3"/>
    </xf>
    <xf numFmtId="44" fontId="0" fillId="0" borderId="37" xfId="0" applyNumberFormat="1" applyBorder="1" applyAlignment="1">
      <alignment horizontal="left" vertical="center" indent="3"/>
    </xf>
    <xf numFmtId="44" fontId="3" fillId="0" borderId="37" xfId="0" applyNumberFormat="1" applyFont="1" applyBorder="1" applyAlignment="1">
      <alignment horizontal="left" vertical="center" indent="3"/>
    </xf>
    <xf numFmtId="0" fontId="0" fillId="4" borderId="6" xfId="0" applyFill="1" applyBorder="1" applyAlignment="1">
      <alignment vertical="center" wrapText="1"/>
    </xf>
    <xf numFmtId="0" fontId="5" fillId="0" borderId="8" xfId="0" applyFont="1" applyBorder="1" applyAlignment="1">
      <alignment vertical="center" wrapText="1"/>
    </xf>
    <xf numFmtId="0" fontId="2" fillId="0" borderId="19" xfId="0" applyFont="1" applyBorder="1" applyAlignment="1">
      <alignment horizontal="left" vertical="center" indent="3"/>
    </xf>
    <xf numFmtId="0" fontId="2" fillId="0" borderId="20" xfId="0" applyFont="1" applyBorder="1" applyAlignment="1">
      <alignment horizontal="left" vertical="center" indent="3"/>
    </xf>
    <xf numFmtId="0" fontId="0" fillId="4" borderId="50" xfId="0" applyFill="1" applyBorder="1" applyAlignment="1">
      <alignment horizontal="center" vertical="center"/>
    </xf>
    <xf numFmtId="0" fontId="2" fillId="0" borderId="50" xfId="0" applyFont="1" applyBorder="1" applyAlignment="1">
      <alignment horizontal="left" indent="6"/>
    </xf>
    <xf numFmtId="0" fontId="2" fillId="0" borderId="33" xfId="0" applyFont="1" applyBorder="1" applyAlignment="1">
      <alignment horizontal="left" vertical="center" indent="6"/>
    </xf>
    <xf numFmtId="0" fontId="0" fillId="8" borderId="32" xfId="0" applyFill="1" applyBorder="1" applyAlignment="1">
      <alignment horizontal="center"/>
    </xf>
    <xf numFmtId="44" fontId="0" fillId="0" borderId="51" xfId="0" applyNumberFormat="1" applyBorder="1"/>
    <xf numFmtId="44" fontId="0" fillId="0" borderId="39" xfId="0" applyNumberFormat="1" applyBorder="1"/>
    <xf numFmtId="44" fontId="0" fillId="7" borderId="32" xfId="0" applyNumberFormat="1" applyFill="1" applyBorder="1"/>
    <xf numFmtId="0" fontId="0" fillId="8" borderId="33" xfId="0" applyFill="1" applyBorder="1" applyAlignment="1">
      <alignment horizontal="center" vertical="center"/>
    </xf>
    <xf numFmtId="44" fontId="0" fillId="8" borderId="9" xfId="0" applyNumberFormat="1" applyFill="1" applyBorder="1"/>
    <xf numFmtId="44" fontId="0" fillId="8" borderId="10" xfId="0" applyNumberFormat="1" applyFill="1" applyBorder="1"/>
    <xf numFmtId="0" fontId="0" fillId="8" borderId="50" xfId="0" applyFill="1" applyBorder="1" applyAlignment="1">
      <alignment horizontal="left" vertical="center" indent="4"/>
    </xf>
    <xf numFmtId="44" fontId="0" fillId="8" borderId="45" xfId="0" applyNumberFormat="1" applyFill="1" applyBorder="1"/>
    <xf numFmtId="44" fontId="0" fillId="8" borderId="46" xfId="0" applyNumberFormat="1" applyFill="1" applyBorder="1"/>
    <xf numFmtId="0" fontId="0" fillId="8" borderId="34" xfId="0" applyFill="1" applyBorder="1" applyAlignment="1">
      <alignment horizontal="left" vertical="center" indent="4"/>
    </xf>
    <xf numFmtId="44" fontId="0" fillId="8" borderId="11" xfId="0" applyNumberFormat="1" applyFill="1" applyBorder="1"/>
    <xf numFmtId="44" fontId="0" fillId="8" borderId="12" xfId="0" applyNumberFormat="1" applyFill="1" applyBorder="1"/>
    <xf numFmtId="0" fontId="0" fillId="8" borderId="50" xfId="0" applyFill="1" applyBorder="1" applyAlignment="1">
      <alignment horizontal="center" vertical="center"/>
    </xf>
    <xf numFmtId="0" fontId="0" fillId="8" borderId="34" xfId="0" applyFill="1" applyBorder="1" applyAlignment="1">
      <alignment horizontal="center" vertical="center"/>
    </xf>
    <xf numFmtId="0" fontId="7" fillId="0" borderId="0" xfId="0" applyFont="1"/>
    <xf numFmtId="0" fontId="6" fillId="9" borderId="6"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9" borderId="8"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0" fillId="0" borderId="28" xfId="0" quotePrefix="1" applyBorder="1" applyAlignment="1">
      <alignment horizontal="center" vertical="center"/>
    </xf>
    <xf numFmtId="0" fontId="0" fillId="0" borderId="8" xfId="0" quotePrefix="1" applyBorder="1" applyAlignment="1">
      <alignment horizontal="center" vertical="center"/>
    </xf>
    <xf numFmtId="0" fontId="2" fillId="0" borderId="0" xfId="0" applyFont="1" applyAlignment="1">
      <alignment horizontal="left" vertical="center" wrapText="1"/>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0" fontId="0" fillId="0" borderId="28" xfId="0" applyBorder="1" applyAlignment="1">
      <alignment horizontal="center" vertical="center"/>
    </xf>
    <xf numFmtId="0" fontId="0" fillId="0" borderId="29" xfId="0" applyBorder="1" applyAlignment="1">
      <alignment horizontal="center" vertical="center"/>
    </xf>
    <xf numFmtId="0" fontId="1" fillId="4" borderId="21"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0" fillId="0" borderId="29" xfId="0" quotePrefix="1" applyBorder="1" applyAlignment="1">
      <alignment horizontal="center" vertical="center"/>
    </xf>
    <xf numFmtId="0" fontId="0" fillId="4" borderId="31" xfId="0"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4" borderId="13" xfId="0" applyFont="1" applyFill="1" applyBorder="1" applyAlignment="1">
      <alignment horizontal="left" vertical="center" wrapText="1"/>
    </xf>
    <xf numFmtId="0" fontId="2" fillId="4" borderId="15" xfId="0" applyFont="1" applyFill="1" applyBorder="1" applyAlignment="1">
      <alignment horizontal="center" vertical="center" wrapText="1"/>
    </xf>
    <xf numFmtId="0" fontId="1" fillId="5" borderId="19" xfId="0" applyFont="1" applyFill="1" applyBorder="1" applyAlignment="1">
      <alignment horizontal="left" vertical="center"/>
    </xf>
    <xf numFmtId="0" fontId="1" fillId="5" borderId="9" xfId="0" applyFont="1" applyFill="1" applyBorder="1" applyAlignment="1">
      <alignment horizontal="left" vertical="center"/>
    </xf>
    <xf numFmtId="0" fontId="1" fillId="5" borderId="10" xfId="0" applyFont="1" applyFill="1" applyBorder="1" applyAlignment="1">
      <alignment horizontal="left" vertical="center"/>
    </xf>
    <xf numFmtId="0" fontId="1" fillId="5" borderId="49" xfId="0" applyFont="1" applyFill="1" applyBorder="1" applyAlignment="1">
      <alignment horizontal="left" vertical="center"/>
    </xf>
    <xf numFmtId="0" fontId="1" fillId="5" borderId="47" xfId="0" applyFont="1" applyFill="1" applyBorder="1" applyAlignment="1">
      <alignment horizontal="left" vertical="center"/>
    </xf>
    <xf numFmtId="0" fontId="1" fillId="5" borderId="48" xfId="0" applyFont="1" applyFill="1" applyBorder="1" applyAlignment="1">
      <alignment horizontal="left" vertical="center"/>
    </xf>
    <xf numFmtId="0" fontId="0" fillId="4" borderId="19" xfId="0" applyFill="1" applyBorder="1" applyAlignment="1">
      <alignment horizontal="left" vertical="center"/>
    </xf>
    <xf numFmtId="0" fontId="0" fillId="4" borderId="9" xfId="0" applyFill="1" applyBorder="1" applyAlignment="1">
      <alignment horizontal="left" vertical="center"/>
    </xf>
    <xf numFmtId="0" fontId="0" fillId="4" borderId="10" xfId="0" applyFill="1" applyBorder="1" applyAlignment="1">
      <alignment horizontal="left" vertical="center"/>
    </xf>
    <xf numFmtId="0" fontId="9" fillId="9" borderId="5" xfId="0" applyFont="1" applyFill="1" applyBorder="1" applyAlignment="1">
      <alignment horizontal="center" vertical="center" wrapText="1"/>
    </xf>
    <xf numFmtId="0" fontId="9" fillId="9" borderId="0" xfId="0" applyFont="1" applyFill="1" applyAlignment="1">
      <alignment horizontal="center" vertical="center" wrapText="1"/>
    </xf>
    <xf numFmtId="0" fontId="10" fillId="9" borderId="6" xfId="0" applyFont="1" applyFill="1" applyBorder="1" applyAlignment="1">
      <alignment horizontal="center" vertical="center"/>
    </xf>
    <xf numFmtId="0" fontId="10" fillId="9" borderId="7" xfId="0" applyFont="1" applyFill="1" applyBorder="1" applyAlignment="1">
      <alignment horizontal="center" vertical="center"/>
    </xf>
    <xf numFmtId="0" fontId="10" fillId="9" borderId="8"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5" borderId="6" xfId="0" applyFont="1" applyFill="1" applyBorder="1" applyAlignment="1">
      <alignment horizontal="left" vertical="center"/>
    </xf>
    <xf numFmtId="0" fontId="1" fillId="5" borderId="7" xfId="0" applyFont="1" applyFill="1" applyBorder="1" applyAlignment="1">
      <alignment horizontal="left" vertical="center"/>
    </xf>
    <xf numFmtId="0" fontId="1" fillId="5" borderId="8" xfId="0" applyFont="1" applyFill="1" applyBorder="1" applyAlignment="1">
      <alignment horizontal="left" vertical="center"/>
    </xf>
    <xf numFmtId="0" fontId="1" fillId="5" borderId="52" xfId="0" applyFont="1" applyFill="1" applyBorder="1" applyAlignment="1">
      <alignment horizontal="left" vertical="center"/>
    </xf>
    <xf numFmtId="0" fontId="1" fillId="5" borderId="53" xfId="0" applyFont="1" applyFill="1" applyBorder="1" applyAlignment="1">
      <alignment horizontal="left" vertical="center"/>
    </xf>
    <xf numFmtId="0" fontId="1" fillId="5" borderId="54" xfId="0" applyFont="1" applyFill="1" applyBorder="1" applyAlignment="1">
      <alignment horizontal="left" vertical="center"/>
    </xf>
    <xf numFmtId="0" fontId="0" fillId="8" borderId="6" xfId="0" applyFill="1" applyBorder="1" applyAlignment="1">
      <alignment horizontal="center"/>
    </xf>
    <xf numFmtId="0" fontId="0" fillId="8" borderId="8" xfId="0" applyFill="1" applyBorder="1" applyAlignment="1">
      <alignment horizontal="center"/>
    </xf>
    <xf numFmtId="0" fontId="0" fillId="4" borderId="44" xfId="0" applyFill="1" applyBorder="1" applyAlignment="1">
      <alignment horizontal="left" vertical="center"/>
    </xf>
    <xf numFmtId="0" fontId="0" fillId="4" borderId="45" xfId="0" applyFill="1" applyBorder="1" applyAlignment="1">
      <alignment horizontal="left" vertical="center"/>
    </xf>
  </cellXfs>
  <cellStyles count="1">
    <cellStyle name="Normal" xfId="0" builtinId="0"/>
  </cellStyles>
  <dxfs count="0"/>
  <tableStyles count="0" defaultTableStyle="TableStyleMedium2" defaultPivotStyle="PivotStyleLight16"/>
  <colors>
    <mruColors>
      <color rgb="FFDC8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Lise Gutharc" id="{55DAAF6D-55FC-4C27-ACFE-A8B167BEE0BF}" userId="S::lise.gutharc@cnm.fr::8a8a5bae-00b4-4bed-9546-54fbccc9b0b7"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26" dT="2025-10-09T09:26:44.01" personId="{55DAAF6D-55FC-4C27-ACFE-A8B167BEE0BF}" id="{E25D1BB1-EDCD-4DFD-8B83-8F830F4709D3}">
    <text>Noté dans le cadre de l’analyse ? Dans quel critère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76E99-489B-474F-8604-3E3602A723E1}">
  <dimension ref="A1:P31"/>
  <sheetViews>
    <sheetView tabSelected="1" zoomScale="55" zoomScaleNormal="55" workbookViewId="0">
      <selection activeCell="M8" sqref="M8"/>
    </sheetView>
  </sheetViews>
  <sheetFormatPr baseColWidth="10" defaultRowHeight="15" x14ac:dyDescent="0.25"/>
  <cols>
    <col min="1" max="1" width="82.42578125" customWidth="1"/>
    <col min="2" max="9" width="29.140625" customWidth="1"/>
  </cols>
  <sheetData>
    <row r="1" spans="1:16" s="77" customFormat="1" ht="112.5" customHeight="1" thickBot="1" x14ac:dyDescent="0.3">
      <c r="A1" s="78" t="s">
        <v>46</v>
      </c>
      <c r="B1" s="79"/>
      <c r="C1" s="79"/>
      <c r="D1" s="79"/>
      <c r="E1" s="79"/>
      <c r="F1" s="79"/>
      <c r="G1" s="79"/>
      <c r="H1" s="79"/>
      <c r="I1" s="80"/>
      <c r="J1"/>
      <c r="K1"/>
      <c r="L1"/>
      <c r="M1"/>
      <c r="N1"/>
      <c r="O1"/>
      <c r="P1"/>
    </row>
    <row r="2" spans="1:16" s="77" customFormat="1" ht="70.5" customHeight="1" thickBot="1" x14ac:dyDescent="0.3">
      <c r="A2" s="81" t="s">
        <v>48</v>
      </c>
      <c r="B2" s="82"/>
      <c r="C2" s="82"/>
      <c r="D2" s="82"/>
      <c r="E2" s="82"/>
      <c r="F2" s="82"/>
      <c r="G2" s="82"/>
      <c r="H2" s="82"/>
      <c r="I2" s="83"/>
      <c r="J2"/>
      <c r="K2"/>
      <c r="L2"/>
      <c r="M2"/>
      <c r="N2"/>
      <c r="O2"/>
      <c r="P2"/>
    </row>
    <row r="3" spans="1:16" ht="91.15" customHeight="1" thickBot="1" x14ac:dyDescent="0.3">
      <c r="A3" s="55" t="s">
        <v>17</v>
      </c>
      <c r="B3" s="50" t="s">
        <v>39</v>
      </c>
      <c r="C3" s="51" t="s">
        <v>38</v>
      </c>
      <c r="D3" s="44" t="s">
        <v>40</v>
      </c>
      <c r="E3" s="45" t="s">
        <v>41</v>
      </c>
      <c r="F3" s="21" t="s">
        <v>42</v>
      </c>
      <c r="G3" s="31" t="s">
        <v>43</v>
      </c>
      <c r="H3" s="56" t="s">
        <v>44</v>
      </c>
      <c r="I3" s="31" t="s">
        <v>45</v>
      </c>
    </row>
    <row r="4" spans="1:16" ht="25.5" customHeight="1" x14ac:dyDescent="0.25">
      <c r="A4" s="109" t="s">
        <v>0</v>
      </c>
      <c r="B4" s="110"/>
      <c r="C4" s="110"/>
      <c r="D4" s="110"/>
      <c r="E4" s="110"/>
      <c r="F4" s="110"/>
      <c r="G4" s="110"/>
      <c r="H4" s="110"/>
      <c r="I4" s="111"/>
    </row>
    <row r="5" spans="1:16" ht="24.75" customHeight="1" x14ac:dyDescent="0.25">
      <c r="A5" s="112" t="s">
        <v>1</v>
      </c>
      <c r="B5" s="113"/>
      <c r="C5" s="113"/>
      <c r="D5" s="113"/>
      <c r="E5" s="113"/>
      <c r="F5" s="113"/>
      <c r="G5" s="113"/>
      <c r="H5" s="113"/>
      <c r="I5" s="114"/>
    </row>
    <row r="6" spans="1:16" ht="31.7" customHeight="1" x14ac:dyDescent="0.25">
      <c r="A6" s="57" t="s">
        <v>18</v>
      </c>
      <c r="B6" s="46">
        <v>0</v>
      </c>
      <c r="C6" s="52">
        <f t="shared" ref="C6:C24" si="0">B6*1.2</f>
        <v>0</v>
      </c>
      <c r="D6" s="46">
        <v>0</v>
      </c>
      <c r="E6" s="28">
        <f t="shared" ref="E6:E24" si="1">D6*1.2</f>
        <v>0</v>
      </c>
      <c r="F6" s="48">
        <v>0</v>
      </c>
      <c r="G6" s="20">
        <f t="shared" ref="G6:G24" si="2">F6*1.2</f>
        <v>0</v>
      </c>
      <c r="H6" s="48">
        <v>0</v>
      </c>
      <c r="I6" s="20">
        <f t="shared" ref="I6:I24" si="3">H6*1.2</f>
        <v>0</v>
      </c>
    </row>
    <row r="7" spans="1:16" ht="31.7" customHeight="1" x14ac:dyDescent="0.25">
      <c r="A7" s="57" t="s">
        <v>19</v>
      </c>
      <c r="B7" s="46">
        <v>0</v>
      </c>
      <c r="C7" s="52">
        <f t="shared" si="0"/>
        <v>0</v>
      </c>
      <c r="D7" s="46">
        <v>0</v>
      </c>
      <c r="E7" s="28">
        <f t="shared" si="1"/>
        <v>0</v>
      </c>
      <c r="F7" s="48">
        <v>0</v>
      </c>
      <c r="G7" s="20">
        <f t="shared" si="2"/>
        <v>0</v>
      </c>
      <c r="H7" s="48">
        <v>0</v>
      </c>
      <c r="I7" s="20">
        <f t="shared" si="3"/>
        <v>0</v>
      </c>
    </row>
    <row r="8" spans="1:16" ht="23.25" customHeight="1" x14ac:dyDescent="0.25">
      <c r="A8" s="112" t="s">
        <v>2</v>
      </c>
      <c r="B8" s="113"/>
      <c r="C8" s="113"/>
      <c r="D8" s="113"/>
      <c r="E8" s="113"/>
      <c r="F8" s="113"/>
      <c r="G8" s="113"/>
      <c r="H8" s="113"/>
      <c r="I8" s="114"/>
    </row>
    <row r="9" spans="1:16" ht="31.7" customHeight="1" x14ac:dyDescent="0.25">
      <c r="A9" s="57" t="s">
        <v>18</v>
      </c>
      <c r="B9" s="46">
        <v>0</v>
      </c>
      <c r="C9" s="52">
        <f t="shared" si="0"/>
        <v>0</v>
      </c>
      <c r="D9" s="46">
        <v>0</v>
      </c>
      <c r="E9" s="28">
        <f t="shared" si="1"/>
        <v>0</v>
      </c>
      <c r="F9" s="48">
        <v>0</v>
      </c>
      <c r="G9" s="20">
        <f t="shared" si="2"/>
        <v>0</v>
      </c>
      <c r="H9" s="48">
        <v>0</v>
      </c>
      <c r="I9" s="20">
        <f t="shared" si="3"/>
        <v>0</v>
      </c>
    </row>
    <row r="10" spans="1:16" ht="31.7" customHeight="1" x14ac:dyDescent="0.25">
      <c r="A10" s="57" t="s">
        <v>19</v>
      </c>
      <c r="B10" s="46">
        <v>0</v>
      </c>
      <c r="C10" s="52">
        <f t="shared" si="0"/>
        <v>0</v>
      </c>
      <c r="D10" s="46">
        <v>0</v>
      </c>
      <c r="E10" s="28">
        <f t="shared" si="1"/>
        <v>0</v>
      </c>
      <c r="F10" s="48">
        <v>0</v>
      </c>
      <c r="G10" s="20">
        <f t="shared" si="2"/>
        <v>0</v>
      </c>
      <c r="H10" s="48">
        <v>0</v>
      </c>
      <c r="I10" s="20">
        <f t="shared" si="3"/>
        <v>0</v>
      </c>
    </row>
    <row r="11" spans="1:16" ht="26.25" customHeight="1" x14ac:dyDescent="0.25">
      <c r="A11" s="106" t="s">
        <v>3</v>
      </c>
      <c r="B11" s="107"/>
      <c r="C11" s="107"/>
      <c r="D11" s="107"/>
      <c r="E11" s="107"/>
      <c r="F11" s="107"/>
      <c r="G11" s="107"/>
      <c r="H11" s="107"/>
      <c r="I11" s="108"/>
    </row>
    <row r="12" spans="1:16" ht="24.75" customHeight="1" x14ac:dyDescent="0.25">
      <c r="A12" s="112" t="s">
        <v>1</v>
      </c>
      <c r="B12" s="113"/>
      <c r="C12" s="113"/>
      <c r="D12" s="113"/>
      <c r="E12" s="113"/>
      <c r="F12" s="113"/>
      <c r="G12" s="113"/>
      <c r="H12" s="113"/>
      <c r="I12" s="114"/>
    </row>
    <row r="13" spans="1:16" ht="31.7" customHeight="1" x14ac:dyDescent="0.25">
      <c r="A13" s="57" t="s">
        <v>20</v>
      </c>
      <c r="B13" s="46">
        <v>0</v>
      </c>
      <c r="C13" s="52">
        <f t="shared" si="0"/>
        <v>0</v>
      </c>
      <c r="D13" s="46">
        <v>0</v>
      </c>
      <c r="E13" s="28">
        <f t="shared" si="1"/>
        <v>0</v>
      </c>
      <c r="F13" s="48">
        <v>0</v>
      </c>
      <c r="G13" s="20">
        <f t="shared" si="2"/>
        <v>0</v>
      </c>
      <c r="H13" s="48">
        <v>0</v>
      </c>
      <c r="I13" s="20">
        <f t="shared" si="3"/>
        <v>0</v>
      </c>
    </row>
    <row r="14" spans="1:16" ht="31.7" customHeight="1" x14ac:dyDescent="0.25">
      <c r="A14" s="57" t="s">
        <v>21</v>
      </c>
      <c r="B14" s="46">
        <v>0</v>
      </c>
      <c r="C14" s="52">
        <f t="shared" si="0"/>
        <v>0</v>
      </c>
      <c r="D14" s="46">
        <v>0</v>
      </c>
      <c r="E14" s="28">
        <f t="shared" si="1"/>
        <v>0</v>
      </c>
      <c r="F14" s="48">
        <v>0</v>
      </c>
      <c r="G14" s="20">
        <f t="shared" si="2"/>
        <v>0</v>
      </c>
      <c r="H14" s="48">
        <v>0</v>
      </c>
      <c r="I14" s="20">
        <f t="shared" si="3"/>
        <v>0</v>
      </c>
    </row>
    <row r="15" spans="1:16" ht="25.5" customHeight="1" x14ac:dyDescent="0.25">
      <c r="A15" s="112" t="s">
        <v>4</v>
      </c>
      <c r="B15" s="113"/>
      <c r="C15" s="113"/>
      <c r="D15" s="113"/>
      <c r="E15" s="113"/>
      <c r="F15" s="113"/>
      <c r="G15" s="113"/>
      <c r="H15" s="113"/>
      <c r="I15" s="114"/>
    </row>
    <row r="16" spans="1:16" ht="31.7" customHeight="1" x14ac:dyDescent="0.25">
      <c r="A16" s="57" t="s">
        <v>20</v>
      </c>
      <c r="B16" s="46">
        <v>0</v>
      </c>
      <c r="C16" s="52">
        <f t="shared" si="0"/>
        <v>0</v>
      </c>
      <c r="D16" s="46">
        <v>0</v>
      </c>
      <c r="E16" s="28">
        <f t="shared" si="1"/>
        <v>0</v>
      </c>
      <c r="F16" s="48">
        <v>0</v>
      </c>
      <c r="G16" s="20">
        <f t="shared" si="2"/>
        <v>0</v>
      </c>
      <c r="H16" s="48">
        <v>0</v>
      </c>
      <c r="I16" s="20">
        <f t="shared" si="3"/>
        <v>0</v>
      </c>
    </row>
    <row r="17" spans="1:11" ht="31.7" customHeight="1" x14ac:dyDescent="0.25">
      <c r="A17" s="57" t="s">
        <v>21</v>
      </c>
      <c r="B17" s="46">
        <v>0</v>
      </c>
      <c r="C17" s="52">
        <f t="shared" si="0"/>
        <v>0</v>
      </c>
      <c r="D17" s="46">
        <v>0</v>
      </c>
      <c r="E17" s="28">
        <f t="shared" si="1"/>
        <v>0</v>
      </c>
      <c r="F17" s="48">
        <v>0</v>
      </c>
      <c r="G17" s="20">
        <f t="shared" si="2"/>
        <v>0</v>
      </c>
      <c r="H17" s="48">
        <v>0</v>
      </c>
      <c r="I17" s="20">
        <f t="shared" si="3"/>
        <v>0</v>
      </c>
    </row>
    <row r="18" spans="1:11" ht="26.25" customHeight="1" x14ac:dyDescent="0.25">
      <c r="A18" s="106" t="s">
        <v>5</v>
      </c>
      <c r="B18" s="107"/>
      <c r="C18" s="107"/>
      <c r="D18" s="107"/>
      <c r="E18" s="107"/>
      <c r="F18" s="107"/>
      <c r="G18" s="107"/>
      <c r="H18" s="107"/>
      <c r="I18" s="108"/>
    </row>
    <row r="19" spans="1:11" ht="25.5" customHeight="1" x14ac:dyDescent="0.25">
      <c r="A19" s="112" t="s">
        <v>1</v>
      </c>
      <c r="B19" s="113"/>
      <c r="C19" s="113"/>
      <c r="D19" s="113"/>
      <c r="E19" s="113"/>
      <c r="F19" s="113"/>
      <c r="G19" s="113"/>
      <c r="H19" s="113"/>
      <c r="I19" s="114"/>
    </row>
    <row r="20" spans="1:11" ht="31.7" customHeight="1" x14ac:dyDescent="0.25">
      <c r="A20" s="57" t="s">
        <v>20</v>
      </c>
      <c r="B20" s="46">
        <v>0</v>
      </c>
      <c r="C20" s="52">
        <f t="shared" si="0"/>
        <v>0</v>
      </c>
      <c r="D20" s="46">
        <v>0</v>
      </c>
      <c r="E20" s="28">
        <f t="shared" si="1"/>
        <v>0</v>
      </c>
      <c r="F20" s="48">
        <v>0</v>
      </c>
      <c r="G20" s="20">
        <f t="shared" si="2"/>
        <v>0</v>
      </c>
      <c r="H20" s="48">
        <v>0</v>
      </c>
      <c r="I20" s="20">
        <f t="shared" si="3"/>
        <v>0</v>
      </c>
    </row>
    <row r="21" spans="1:11" ht="31.7" customHeight="1" x14ac:dyDescent="0.25">
      <c r="A21" s="57" t="s">
        <v>21</v>
      </c>
      <c r="B21" s="46">
        <v>0</v>
      </c>
      <c r="C21" s="52">
        <f t="shared" si="0"/>
        <v>0</v>
      </c>
      <c r="D21" s="46">
        <v>0</v>
      </c>
      <c r="E21" s="28">
        <f t="shared" si="1"/>
        <v>0</v>
      </c>
      <c r="F21" s="48">
        <v>0</v>
      </c>
      <c r="G21" s="20">
        <f t="shared" si="2"/>
        <v>0</v>
      </c>
      <c r="H21" s="48">
        <v>0</v>
      </c>
      <c r="I21" s="20">
        <f t="shared" si="3"/>
        <v>0</v>
      </c>
    </row>
    <row r="22" spans="1:11" ht="25.5" customHeight="1" x14ac:dyDescent="0.25">
      <c r="A22" s="112" t="s">
        <v>4</v>
      </c>
      <c r="B22" s="113"/>
      <c r="C22" s="113"/>
      <c r="D22" s="113"/>
      <c r="E22" s="113"/>
      <c r="F22" s="113"/>
      <c r="G22" s="113"/>
      <c r="H22" s="113"/>
      <c r="I22" s="114"/>
    </row>
    <row r="23" spans="1:11" ht="31.7" customHeight="1" x14ac:dyDescent="0.25">
      <c r="A23" s="57" t="s">
        <v>20</v>
      </c>
      <c r="B23" s="46">
        <v>0</v>
      </c>
      <c r="C23" s="52">
        <f t="shared" si="0"/>
        <v>0</v>
      </c>
      <c r="D23" s="46">
        <v>0</v>
      </c>
      <c r="E23" s="28">
        <f t="shared" si="1"/>
        <v>0</v>
      </c>
      <c r="F23" s="48">
        <v>0</v>
      </c>
      <c r="G23" s="20">
        <f t="shared" si="2"/>
        <v>0</v>
      </c>
      <c r="H23" s="48">
        <v>0</v>
      </c>
      <c r="I23" s="20">
        <f t="shared" si="3"/>
        <v>0</v>
      </c>
    </row>
    <row r="24" spans="1:11" ht="31.7" customHeight="1" thickBot="1" x14ac:dyDescent="0.3">
      <c r="A24" s="58" t="s">
        <v>21</v>
      </c>
      <c r="B24" s="47">
        <v>0</v>
      </c>
      <c r="C24" s="53">
        <f t="shared" si="0"/>
        <v>0</v>
      </c>
      <c r="D24" s="47">
        <v>0</v>
      </c>
      <c r="E24" s="29">
        <f t="shared" si="1"/>
        <v>0</v>
      </c>
      <c r="F24" s="49">
        <v>0</v>
      </c>
      <c r="G24" s="54">
        <f t="shared" si="2"/>
        <v>0</v>
      </c>
      <c r="H24" s="49">
        <v>0</v>
      </c>
      <c r="I24" s="54">
        <f t="shared" si="3"/>
        <v>0</v>
      </c>
    </row>
    <row r="25" spans="1:11" ht="15.75" thickBot="1" x14ac:dyDescent="0.3"/>
    <row r="26" spans="1:11" ht="26.45" customHeight="1" x14ac:dyDescent="0.25">
      <c r="A26" s="99" t="s">
        <v>6</v>
      </c>
      <c r="B26" s="102" t="s">
        <v>7</v>
      </c>
      <c r="C26" s="102"/>
      <c r="D26" s="102"/>
      <c r="E26" s="102"/>
      <c r="F26" s="102"/>
      <c r="G26" s="102"/>
      <c r="H26" s="103"/>
    </row>
    <row r="27" spans="1:11" ht="66.2" customHeight="1" x14ac:dyDescent="0.25">
      <c r="A27" s="100"/>
      <c r="B27" s="104" t="s">
        <v>8</v>
      </c>
      <c r="C27" s="104"/>
      <c r="D27" s="104"/>
      <c r="E27" s="91" t="s">
        <v>9</v>
      </c>
      <c r="F27" s="92"/>
      <c r="G27" s="92"/>
      <c r="H27" s="93"/>
      <c r="I27" s="9"/>
    </row>
    <row r="28" spans="1:11" ht="25.15" customHeight="1" x14ac:dyDescent="0.25">
      <c r="A28" s="100"/>
      <c r="B28" s="87" t="s">
        <v>10</v>
      </c>
      <c r="C28" s="88"/>
      <c r="D28" s="5" t="s">
        <v>11</v>
      </c>
      <c r="E28" s="87" t="s">
        <v>10</v>
      </c>
      <c r="F28" s="88"/>
      <c r="G28" s="87" t="s">
        <v>11</v>
      </c>
      <c r="H28" s="95"/>
      <c r="I28" s="9"/>
    </row>
    <row r="29" spans="1:11" ht="27" customHeight="1" thickBot="1" x14ac:dyDescent="0.3">
      <c r="A29" s="101"/>
      <c r="B29" s="105" t="s">
        <v>25</v>
      </c>
      <c r="C29" s="105"/>
      <c r="D29" s="105"/>
      <c r="E29" s="96" t="s">
        <v>12</v>
      </c>
      <c r="F29" s="97"/>
      <c r="G29" s="97"/>
      <c r="H29" s="98"/>
      <c r="I29" s="9"/>
    </row>
    <row r="30" spans="1:11" ht="31.7" customHeight="1" thickBot="1" x14ac:dyDescent="0.3">
      <c r="A30" s="10" t="s">
        <v>15</v>
      </c>
      <c r="B30" s="89" t="s">
        <v>13</v>
      </c>
      <c r="C30" s="90"/>
      <c r="D30" s="6" t="s">
        <v>14</v>
      </c>
      <c r="E30" s="84" t="s">
        <v>23</v>
      </c>
      <c r="F30" s="94"/>
      <c r="G30" s="84" t="s">
        <v>24</v>
      </c>
      <c r="H30" s="85"/>
      <c r="I30" s="9"/>
    </row>
    <row r="31" spans="1:11" ht="51" customHeight="1" x14ac:dyDescent="0.25">
      <c r="A31" s="86" t="s">
        <v>16</v>
      </c>
      <c r="B31" s="86"/>
      <c r="C31" s="86"/>
      <c r="D31" s="86"/>
      <c r="E31" s="86"/>
      <c r="F31" s="86"/>
      <c r="G31" s="86"/>
      <c r="H31" s="86"/>
      <c r="I31" s="9"/>
      <c r="J31" s="9"/>
      <c r="K31" s="9"/>
    </row>
  </sheetData>
  <mergeCells count="24">
    <mergeCell ref="A11:I11"/>
    <mergeCell ref="A4:I4"/>
    <mergeCell ref="A22:I22"/>
    <mergeCell ref="A19:I19"/>
    <mergeCell ref="A15:I15"/>
    <mergeCell ref="A12:I12"/>
    <mergeCell ref="A8:I8"/>
    <mergeCell ref="A5:I5"/>
    <mergeCell ref="A1:I1"/>
    <mergeCell ref="A2:I2"/>
    <mergeCell ref="G30:H30"/>
    <mergeCell ref="A31:H31"/>
    <mergeCell ref="B28:C28"/>
    <mergeCell ref="B30:C30"/>
    <mergeCell ref="E27:H27"/>
    <mergeCell ref="E28:F28"/>
    <mergeCell ref="E30:F30"/>
    <mergeCell ref="G28:H28"/>
    <mergeCell ref="E29:H29"/>
    <mergeCell ref="A26:A29"/>
    <mergeCell ref="B26:H26"/>
    <mergeCell ref="B27:D27"/>
    <mergeCell ref="B29:D29"/>
    <mergeCell ref="A18:I18"/>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CB661-11FD-4123-9FAA-3482BCED8D4C}">
  <dimension ref="A1:J32"/>
  <sheetViews>
    <sheetView zoomScale="55" zoomScaleNormal="55" workbookViewId="0">
      <selection activeCell="A2" sqref="A2:J2"/>
    </sheetView>
  </sheetViews>
  <sheetFormatPr baseColWidth="10" defaultRowHeight="15" x14ac:dyDescent="0.25"/>
  <cols>
    <col min="1" max="1" width="82.42578125" customWidth="1"/>
    <col min="2" max="10" width="20.140625" customWidth="1"/>
  </cols>
  <sheetData>
    <row r="1" spans="1:10" s="77" customFormat="1" ht="92.45" customHeight="1" thickBot="1" x14ac:dyDescent="0.3">
      <c r="A1" s="115" t="s">
        <v>46</v>
      </c>
      <c r="B1" s="116"/>
      <c r="C1" s="116"/>
      <c r="D1" s="116"/>
      <c r="E1" s="116"/>
      <c r="F1" s="116"/>
      <c r="G1" s="116"/>
      <c r="H1" s="116"/>
      <c r="I1" s="116"/>
      <c r="J1" s="116"/>
    </row>
    <row r="2" spans="1:10" s="77" customFormat="1" ht="58.5" customHeight="1" thickBot="1" x14ac:dyDescent="0.3">
      <c r="A2" s="117" t="s">
        <v>47</v>
      </c>
      <c r="B2" s="118"/>
      <c r="C2" s="118"/>
      <c r="D2" s="118"/>
      <c r="E2" s="118"/>
      <c r="F2" s="118"/>
      <c r="G2" s="118"/>
      <c r="H2" s="118"/>
      <c r="I2" s="118"/>
      <c r="J2" s="119"/>
    </row>
    <row r="3" spans="1:10" ht="82.9" customHeight="1" thickBot="1" x14ac:dyDescent="0.3">
      <c r="A3" s="12"/>
      <c r="B3" s="11" t="s">
        <v>28</v>
      </c>
      <c r="C3" s="43" t="s">
        <v>29</v>
      </c>
      <c r="D3" s="7" t="s">
        <v>30</v>
      </c>
      <c r="E3" s="11" t="s">
        <v>28</v>
      </c>
      <c r="F3" s="24" t="s">
        <v>31</v>
      </c>
      <c r="G3" s="22" t="s">
        <v>32</v>
      </c>
      <c r="H3" s="23" t="s">
        <v>28</v>
      </c>
      <c r="I3" s="24" t="s">
        <v>33</v>
      </c>
      <c r="J3" s="22" t="s">
        <v>34</v>
      </c>
    </row>
    <row r="4" spans="1:10" ht="29.25" customHeight="1" thickBot="1" x14ac:dyDescent="0.3">
      <c r="A4" s="125" t="s">
        <v>0</v>
      </c>
      <c r="B4" s="126"/>
      <c r="C4" s="126"/>
      <c r="D4" s="126"/>
      <c r="E4" s="126"/>
      <c r="F4" s="126"/>
      <c r="G4" s="126"/>
      <c r="H4" s="126"/>
      <c r="I4" s="126"/>
      <c r="J4" s="127"/>
    </row>
    <row r="5" spans="1:10" ht="24.75" customHeight="1" x14ac:dyDescent="0.25">
      <c r="A5" s="133" t="s">
        <v>1</v>
      </c>
      <c r="B5" s="134"/>
      <c r="C5" s="134"/>
      <c r="D5" s="134"/>
      <c r="E5" s="134"/>
      <c r="F5" s="134"/>
      <c r="G5" s="134"/>
      <c r="H5" s="134"/>
      <c r="I5" s="134"/>
      <c r="J5" s="134"/>
    </row>
    <row r="6" spans="1:10" ht="31.5" customHeight="1" x14ac:dyDescent="0.25">
      <c r="A6" s="61" t="s">
        <v>18</v>
      </c>
      <c r="B6" s="38">
        <v>900</v>
      </c>
      <c r="C6" s="1">
        <f>'BPU Lot 2'!B6</f>
        <v>0</v>
      </c>
      <c r="D6" s="2">
        <f>C6*1.2</f>
        <v>0</v>
      </c>
      <c r="E6" s="38">
        <v>1</v>
      </c>
      <c r="F6" s="1">
        <f>'BPU Lot 2'!F6</f>
        <v>0</v>
      </c>
      <c r="G6" s="2">
        <f>F6*1.2</f>
        <v>0</v>
      </c>
      <c r="H6" s="66"/>
      <c r="I6" s="67"/>
      <c r="J6" s="68"/>
    </row>
    <row r="7" spans="1:10" ht="31.7" customHeight="1" x14ac:dyDescent="0.25">
      <c r="A7" s="61" t="s">
        <v>19</v>
      </c>
      <c r="B7" s="38">
        <v>900</v>
      </c>
      <c r="C7" s="1">
        <f>'BPU Lot 2'!B7</f>
        <v>0</v>
      </c>
      <c r="D7" s="2">
        <f>C7*1.2</f>
        <v>0</v>
      </c>
      <c r="E7" s="38">
        <v>1</v>
      </c>
      <c r="F7" s="1">
        <f>'BPU Lot 2'!F7</f>
        <v>0</v>
      </c>
      <c r="G7" s="2">
        <f>F7*1.2</f>
        <v>0</v>
      </c>
      <c r="H7" s="66"/>
      <c r="I7" s="67"/>
      <c r="J7" s="68"/>
    </row>
    <row r="8" spans="1:10" ht="31.7" customHeight="1" x14ac:dyDescent="0.25">
      <c r="A8" s="133" t="s">
        <v>2</v>
      </c>
      <c r="B8" s="134">
        <v>900</v>
      </c>
      <c r="C8" s="134"/>
      <c r="D8" s="134"/>
      <c r="E8" s="134">
        <v>1</v>
      </c>
      <c r="F8" s="134"/>
      <c r="G8" s="134"/>
      <c r="H8" s="134"/>
      <c r="I8" s="134"/>
      <c r="J8" s="134"/>
    </row>
    <row r="9" spans="1:10" ht="31.7" customHeight="1" x14ac:dyDescent="0.25">
      <c r="A9" s="60" t="s">
        <v>18</v>
      </c>
      <c r="B9" s="59">
        <v>900</v>
      </c>
      <c r="C9" s="41">
        <f>'BPU Lot 2'!B9</f>
        <v>0</v>
      </c>
      <c r="D9" s="42">
        <f>C9*1.2</f>
        <v>0</v>
      </c>
      <c r="E9" s="59">
        <v>1</v>
      </c>
      <c r="F9" s="41">
        <f>'BPU Lot 2'!F9</f>
        <v>0</v>
      </c>
      <c r="G9" s="42">
        <f>F9*1.2</f>
        <v>0</v>
      </c>
      <c r="H9" s="75"/>
      <c r="I9" s="70"/>
      <c r="J9" s="68"/>
    </row>
    <row r="10" spans="1:10" ht="31.7" customHeight="1" thickBot="1" x14ac:dyDescent="0.3">
      <c r="A10" s="16" t="s">
        <v>19</v>
      </c>
      <c r="B10" s="39">
        <v>900</v>
      </c>
      <c r="C10" s="63">
        <f>'BPU Lot 2'!B10</f>
        <v>0</v>
      </c>
      <c r="D10" s="64">
        <f>C10*1.2</f>
        <v>0</v>
      </c>
      <c r="E10" s="39">
        <v>1</v>
      </c>
      <c r="F10" s="63">
        <f>'BPU Lot 2'!F10</f>
        <v>0</v>
      </c>
      <c r="G10" s="64">
        <f>F10*1.2</f>
        <v>0</v>
      </c>
      <c r="H10" s="76"/>
      <c r="I10" s="73"/>
      <c r="J10" s="74"/>
    </row>
    <row r="11" spans="1:10" ht="30.75" customHeight="1" thickBot="1" x14ac:dyDescent="0.3">
      <c r="A11" s="128" t="s">
        <v>3</v>
      </c>
      <c r="B11" s="129"/>
      <c r="C11" s="129"/>
      <c r="D11" s="129"/>
      <c r="E11" s="129"/>
      <c r="F11" s="129"/>
      <c r="G11" s="129"/>
      <c r="H11" s="129"/>
      <c r="I11" s="129"/>
      <c r="J11" s="130"/>
    </row>
    <row r="12" spans="1:10" ht="31.7" customHeight="1" x14ac:dyDescent="0.25">
      <c r="A12" s="133" t="s">
        <v>1</v>
      </c>
      <c r="B12" s="134">
        <v>900</v>
      </c>
      <c r="C12" s="134"/>
      <c r="D12" s="134"/>
      <c r="E12" s="134"/>
      <c r="F12" s="134"/>
      <c r="G12" s="134"/>
      <c r="H12" s="134">
        <v>4</v>
      </c>
      <c r="I12" s="134"/>
      <c r="J12" s="134"/>
    </row>
    <row r="13" spans="1:10" ht="31.5" customHeight="1" x14ac:dyDescent="0.25">
      <c r="A13" s="61" t="s">
        <v>20</v>
      </c>
      <c r="B13" s="38">
        <v>900</v>
      </c>
      <c r="C13" s="1">
        <f>'BPU Lot 2'!B13</f>
        <v>0</v>
      </c>
      <c r="D13" s="2">
        <f>C13*1.2</f>
        <v>0</v>
      </c>
      <c r="E13" s="66"/>
      <c r="F13" s="67"/>
      <c r="G13" s="68"/>
      <c r="H13" s="38">
        <v>4</v>
      </c>
      <c r="I13" s="1">
        <f>'BPU Lot 2'!H13*4</f>
        <v>0</v>
      </c>
      <c r="J13" s="2">
        <f>I13*1.2</f>
        <v>0</v>
      </c>
    </row>
    <row r="14" spans="1:10" ht="31.7" customHeight="1" x14ac:dyDescent="0.25">
      <c r="A14" s="61" t="s">
        <v>21</v>
      </c>
      <c r="B14" s="38">
        <v>900</v>
      </c>
      <c r="C14" s="1">
        <f>'BPU Lot 2'!B14</f>
        <v>0</v>
      </c>
      <c r="D14" s="2">
        <f>C14*1.2</f>
        <v>0</v>
      </c>
      <c r="E14" s="66"/>
      <c r="F14" s="67"/>
      <c r="G14" s="68"/>
      <c r="H14" s="38">
        <v>4</v>
      </c>
      <c r="I14" s="1">
        <f>'BPU Lot 2'!H14*4</f>
        <v>0</v>
      </c>
      <c r="J14" s="2">
        <f>I14*1.2</f>
        <v>0</v>
      </c>
    </row>
    <row r="15" spans="1:10" ht="31.7" customHeight="1" x14ac:dyDescent="0.25">
      <c r="A15" s="133" t="s">
        <v>4</v>
      </c>
      <c r="B15" s="134">
        <v>900</v>
      </c>
      <c r="C15" s="134"/>
      <c r="D15" s="134"/>
      <c r="E15" s="134"/>
      <c r="F15" s="134"/>
      <c r="G15" s="134"/>
      <c r="H15" s="134">
        <v>8</v>
      </c>
      <c r="I15" s="134"/>
      <c r="J15" s="134"/>
    </row>
    <row r="16" spans="1:10" ht="31.7" customHeight="1" x14ac:dyDescent="0.25">
      <c r="A16" s="60" t="s">
        <v>20</v>
      </c>
      <c r="B16" s="59">
        <v>900</v>
      </c>
      <c r="C16" s="41">
        <f>'BPU Lot 2'!B16</f>
        <v>0</v>
      </c>
      <c r="D16" s="42">
        <f>C16*1.2</f>
        <v>0</v>
      </c>
      <c r="E16" s="69"/>
      <c r="F16" s="70"/>
      <c r="G16" s="71"/>
      <c r="H16" s="59">
        <v>8</v>
      </c>
      <c r="I16" s="41">
        <f>'BPU Lot 2'!H16*8</f>
        <v>0</v>
      </c>
      <c r="J16" s="42">
        <f>I16*1.2</f>
        <v>0</v>
      </c>
    </row>
    <row r="17" spans="1:10" ht="31.7" customHeight="1" thickBot="1" x14ac:dyDescent="0.3">
      <c r="A17" s="14" t="s">
        <v>21</v>
      </c>
      <c r="B17" s="39">
        <v>900</v>
      </c>
      <c r="C17" s="41">
        <f>'BPU Lot 2'!B17</f>
        <v>0</v>
      </c>
      <c r="D17" s="42">
        <f>C17*1.2</f>
        <v>0</v>
      </c>
      <c r="E17" s="72"/>
      <c r="F17" s="73"/>
      <c r="G17" s="74"/>
      <c r="H17" s="39">
        <v>8</v>
      </c>
      <c r="I17" s="41">
        <f>'BPU Lot 2'!H17*8</f>
        <v>0</v>
      </c>
      <c r="J17" s="42">
        <f>I17*1.2</f>
        <v>0</v>
      </c>
    </row>
    <row r="18" spans="1:10" ht="31.7" hidden="1" customHeight="1" x14ac:dyDescent="0.25">
      <c r="A18" s="15" t="s">
        <v>5</v>
      </c>
      <c r="B18" s="40"/>
      <c r="C18" s="41">
        <v>0</v>
      </c>
      <c r="D18" s="42">
        <v>0</v>
      </c>
      <c r="E18" s="40"/>
      <c r="F18" s="41">
        <v>0</v>
      </c>
      <c r="G18" s="42"/>
      <c r="H18" s="40"/>
      <c r="I18" s="41">
        <v>0</v>
      </c>
      <c r="J18" s="42"/>
    </row>
    <row r="19" spans="1:10" ht="31.7" hidden="1" customHeight="1" x14ac:dyDescent="0.25">
      <c r="A19" s="13" t="s">
        <v>1</v>
      </c>
      <c r="B19" s="26"/>
      <c r="C19" s="1">
        <v>0</v>
      </c>
      <c r="D19" s="2">
        <v>0</v>
      </c>
      <c r="E19" s="26"/>
      <c r="F19" s="1">
        <v>0</v>
      </c>
      <c r="G19" s="2"/>
      <c r="H19" s="26"/>
      <c r="I19" s="1">
        <v>0</v>
      </c>
      <c r="J19" s="2"/>
    </row>
    <row r="20" spans="1:10" ht="31.7" hidden="1" customHeight="1" x14ac:dyDescent="0.25">
      <c r="A20" s="14" t="s">
        <v>20</v>
      </c>
      <c r="B20" s="25"/>
      <c r="C20" s="1">
        <v>0</v>
      </c>
      <c r="D20" s="2">
        <v>0</v>
      </c>
      <c r="E20" s="18"/>
      <c r="F20" s="1">
        <v>0</v>
      </c>
      <c r="G20" s="2"/>
      <c r="H20" s="18"/>
      <c r="I20" s="1">
        <v>0</v>
      </c>
      <c r="J20" s="2"/>
    </row>
    <row r="21" spans="1:10" ht="31.7" hidden="1" customHeight="1" x14ac:dyDescent="0.25">
      <c r="A21" s="14" t="s">
        <v>21</v>
      </c>
      <c r="B21" s="25"/>
      <c r="C21" s="1">
        <v>0</v>
      </c>
      <c r="D21" s="2">
        <v>0</v>
      </c>
      <c r="E21" s="18"/>
      <c r="F21" s="1">
        <v>0</v>
      </c>
      <c r="G21" s="2"/>
      <c r="H21" s="18"/>
      <c r="I21" s="1">
        <v>0</v>
      </c>
      <c r="J21" s="2"/>
    </row>
    <row r="22" spans="1:10" ht="31.7" hidden="1" customHeight="1" x14ac:dyDescent="0.25">
      <c r="A22" s="13" t="s">
        <v>4</v>
      </c>
      <c r="B22" s="26"/>
      <c r="C22" s="1">
        <v>0</v>
      </c>
      <c r="D22" s="2">
        <v>0</v>
      </c>
      <c r="E22" s="17"/>
      <c r="F22" s="1">
        <v>0</v>
      </c>
      <c r="G22" s="2"/>
      <c r="H22" s="17"/>
      <c r="I22" s="1">
        <v>0</v>
      </c>
      <c r="J22" s="2"/>
    </row>
    <row r="23" spans="1:10" ht="31.7" hidden="1" customHeight="1" x14ac:dyDescent="0.25">
      <c r="A23" s="14" t="s">
        <v>20</v>
      </c>
      <c r="B23" s="25"/>
      <c r="C23" s="1">
        <v>0</v>
      </c>
      <c r="D23" s="2">
        <v>0</v>
      </c>
      <c r="E23" s="18"/>
      <c r="F23" s="1">
        <v>0</v>
      </c>
      <c r="G23" s="2"/>
      <c r="H23" s="18"/>
      <c r="I23" s="1">
        <v>0</v>
      </c>
      <c r="J23" s="2"/>
    </row>
    <row r="24" spans="1:10" ht="31.7" hidden="1" customHeight="1" thickBot="1" x14ac:dyDescent="0.3">
      <c r="A24" s="16" t="s">
        <v>21</v>
      </c>
      <c r="B24" s="27"/>
      <c r="C24" s="3">
        <v>0</v>
      </c>
      <c r="D24" s="4">
        <v>0</v>
      </c>
      <c r="E24" s="19"/>
      <c r="F24" s="3">
        <v>0</v>
      </c>
      <c r="G24" s="4"/>
      <c r="H24" s="19"/>
      <c r="I24" s="3">
        <v>0</v>
      </c>
      <c r="J24" s="4"/>
    </row>
    <row r="25" spans="1:10" ht="18.75" customHeight="1" thickBot="1" x14ac:dyDescent="0.3">
      <c r="A25" s="120" t="s">
        <v>26</v>
      </c>
      <c r="B25" s="121"/>
      <c r="C25" s="65">
        <f>(C6+C7+C9+C10+C13+C14+C16+C17)</f>
        <v>0</v>
      </c>
      <c r="D25" s="131"/>
      <c r="E25" s="132"/>
      <c r="F25" s="33">
        <f>F6+F7+F9+F10</f>
        <v>0</v>
      </c>
      <c r="G25" s="131"/>
      <c r="H25" s="132"/>
      <c r="I25" s="33">
        <f>I13+I14+I16+I17</f>
        <v>0</v>
      </c>
      <c r="J25" s="62"/>
    </row>
    <row r="26" spans="1:10" ht="15.75" thickBot="1" x14ac:dyDescent="0.3">
      <c r="A26" s="122" t="s">
        <v>27</v>
      </c>
      <c r="B26" s="123"/>
      <c r="C26" s="124"/>
      <c r="D26" s="30">
        <f>C25*1.2</f>
        <v>0</v>
      </c>
      <c r="E26" s="131"/>
      <c r="F26" s="132"/>
      <c r="G26" s="32">
        <f>F25*1.2</f>
        <v>0</v>
      </c>
      <c r="H26" s="131"/>
      <c r="I26" s="132"/>
      <c r="J26" s="33">
        <f>I25*1.2</f>
        <v>0</v>
      </c>
    </row>
    <row r="27" spans="1:10" ht="15.75" thickBot="1" x14ac:dyDescent="0.3">
      <c r="B27" s="8"/>
      <c r="E27" s="8"/>
      <c r="H27" s="8"/>
    </row>
    <row r="28" spans="1:10" x14ac:dyDescent="0.25">
      <c r="A28" s="34" t="s">
        <v>35</v>
      </c>
      <c r="B28" s="35">
        <f>C25+F25+I25</f>
        <v>0</v>
      </c>
    </row>
    <row r="29" spans="1:10" ht="15.75" thickBot="1" x14ac:dyDescent="0.3">
      <c r="A29" s="36" t="s">
        <v>36</v>
      </c>
      <c r="B29" s="37">
        <f>D26+G26+J26</f>
        <v>0</v>
      </c>
    </row>
    <row r="31" spans="1:10" ht="47.45" customHeight="1" x14ac:dyDescent="0.25">
      <c r="A31" s="8" t="s">
        <v>22</v>
      </c>
    </row>
    <row r="32" spans="1:10" ht="47.45" customHeight="1" x14ac:dyDescent="0.25">
      <c r="A32" s="8" t="s">
        <v>37</v>
      </c>
    </row>
  </sheetData>
  <mergeCells count="14">
    <mergeCell ref="A1:J1"/>
    <mergeCell ref="A2:J2"/>
    <mergeCell ref="A25:B25"/>
    <mergeCell ref="A26:C26"/>
    <mergeCell ref="A4:J4"/>
    <mergeCell ref="A11:J11"/>
    <mergeCell ref="D25:E25"/>
    <mergeCell ref="E26:F26"/>
    <mergeCell ref="G25:H25"/>
    <mergeCell ref="H26:I26"/>
    <mergeCell ref="A5:J5"/>
    <mergeCell ref="A8:J8"/>
    <mergeCell ref="A12:J12"/>
    <mergeCell ref="A15:J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2</vt:lpstr>
      <vt:lpstr>DQE Lot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Pauline Garrone</dc:creator>
  <cp:keywords/>
  <dc:description/>
  <cp:lastModifiedBy>Noémie Simon</cp:lastModifiedBy>
  <cp:revision/>
  <dcterms:created xsi:type="dcterms:W3CDTF">2025-09-04T09:43:20Z</dcterms:created>
  <dcterms:modified xsi:type="dcterms:W3CDTF">2026-03-19T16:41:31Z</dcterms:modified>
  <cp:category/>
  <cp:contentStatus/>
</cp:coreProperties>
</file>